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ЭУ\ОИЗД\ГКПЗ-2021\Отчет\Отчет на сайт\Январь\"/>
    </mc:Choice>
  </mc:AlternateContent>
  <bookViews>
    <workbookView xWindow="0" yWindow="0" windowWidth="28800" windowHeight="11400"/>
  </bookViews>
  <sheets>
    <sheet name="январь 2021" sheetId="1" r:id="rId1"/>
  </sheets>
  <definedNames>
    <definedName name="_xlnm.Print_Area" localSheetId="0">'январь 2021'!$A$1:$E$14</definedName>
  </definedNames>
  <calcPr calcId="191029" refMode="R1C1"/>
</workbook>
</file>

<file path=xl/calcChain.xml><?xml version="1.0" encoding="utf-8"?>
<calcChain xmlns="http://schemas.openxmlformats.org/spreadsheetml/2006/main">
  <c r="C19" i="1" l="1"/>
  <c r="D19" i="1"/>
  <c r="C20" i="1"/>
  <c r="D20" i="1"/>
</calcChain>
</file>

<file path=xl/sharedStrings.xml><?xml version="1.0" encoding="utf-8"?>
<sst xmlns="http://schemas.openxmlformats.org/spreadsheetml/2006/main" count="10" uniqueCount="10">
  <si>
    <t>сведения о количестве и об общей стоимости договоров, заключенных  заказчиком с единственным поставщиком (исполнителем, подрядчиком) по результатам несостоявшейся конкурентной закупки</t>
  </si>
  <si>
    <t>сведения о количестве и об общей стоимости договоров, заключенных заказчиком по результатам закупки у единственного источника</t>
  </si>
  <si>
    <t>сведения о количестве и об общей стоимости договоров, заключенных заказчиком по результатам закупки товаров, работ, услуг</t>
  </si>
  <si>
    <t>Общая сумма (рублей, с НДС)</t>
  </si>
  <si>
    <t>Количество договоров</t>
  </si>
  <si>
    <t>Наименование</t>
  </si>
  <si>
    <t>Отчетный период</t>
  </si>
  <si>
    <t>ПАО "Саратовэнерго"</t>
  </si>
  <si>
    <t>Сведения о заключенных договорах за _1_ месяц 2021 года</t>
  </si>
  <si>
    <t>январь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</si>
</sst>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&quot;р.&quot;_-;\-* #,##0.00\ &quot;р.&quot;_-;_-* &quot;-&quot;??\ &quot;р.&quot;_-;_-@_-"/>
    <numFmt numFmtId="165" formatCode="_-* #,##0\ &quot;р.&quot;_-;\-* #,##0\ &quot;р.&quot;_-;_-* &quot;-&quot;\ &quot;р.&quot;_-;_-@_-"/>
    <numFmt numFmtId="166" formatCode="_-* #,##0.00\ _р_._-;\-* #,##0.00\ _р_._-;_-* &quot;-&quot;??\ _р_._-;_-@_-"/>
    <numFmt numFmtId="167" formatCode="_-* #,##0\ _р_._-;\-* #,##0\ _р_._-;_-* &quot;-&quot;\ _р_._-;_-@_-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name val="Arial"/>
      <family val="2"/>
      <charset val="204"/>
    </font>
    <font>
      <sz val="11"/>
      <color indexed="8"/>
      <name val="Arial"/>
      <family val="2"/>
      <charset val="204"/>
    </font>
    <font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10"/>
      <name val="Calibri"/>
      <family val="2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1"/>
      <color indexed="8"/>
      <name val="Calibri"/>
      <family val="2"/>
      <charset val="204"/>
    </font>
    <font>
      <b/>
      <i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9">
    <xf numFmtId="0" fontId="0" fillId="0" borderId="0" xfId="0"/>
    <xf numFmtId="0" fontId="1" fillId="0" borderId="0" xfId="1" applyNumberFormat="1" applyFont="1" applyFill="1" applyBorder="1" applyAlignment="1" applyProtection="1"/>
    <xf numFmtId="3" fontId="1" fillId="0" borderId="0" xfId="1" applyNumberFormat="1" applyFill="1"/>
    <xf numFmtId="3" fontId="2" fillId="0" borderId="0" xfId="1" applyNumberFormat="1" applyFont="1" applyFill="1" applyBorder="1" applyAlignment="1">
      <alignment horizontal="right" vertical="center" wrapText="1"/>
    </xf>
    <xf numFmtId="3" fontId="3" fillId="0" borderId="0" xfId="1" applyNumberFormat="1" applyFont="1" applyFill="1" applyBorder="1" applyAlignment="1">
      <alignment horizontal="right" vertical="center"/>
    </xf>
    <xf numFmtId="3" fontId="2" fillId="0" borderId="0" xfId="1" applyNumberFormat="1" applyFont="1" applyFill="1" applyBorder="1" applyAlignment="1">
      <alignment horizontal="right" vertical="center"/>
    </xf>
    <xf numFmtId="2" fontId="1" fillId="0" borderId="0" xfId="1" applyNumberFormat="1" applyFill="1" applyAlignment="1">
      <alignment horizontal="left" vertical="center" wrapText="1"/>
    </xf>
    <xf numFmtId="0" fontId="1" fillId="0" borderId="0" xfId="1" applyFill="1" applyAlignment="1">
      <alignment horizontal="left" vertical="center"/>
    </xf>
    <xf numFmtId="0" fontId="1" fillId="0" borderId="0" xfId="1" applyFill="1" applyBorder="1"/>
    <xf numFmtId="4" fontId="5" fillId="0" borderId="0" xfId="1" applyNumberFormat="1" applyFont="1" applyFill="1" applyBorder="1" applyAlignment="1">
      <alignment horizontal="center" vertical="center" wrapText="1"/>
    </xf>
    <xf numFmtId="4" fontId="6" fillId="0" borderId="0" xfId="1" applyNumberFormat="1" applyFont="1" applyFill="1" applyBorder="1"/>
    <xf numFmtId="4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justify" vertical="top" wrapText="1"/>
    </xf>
    <xf numFmtId="4" fontId="1" fillId="0" borderId="0" xfId="1" applyNumberFormat="1" applyFill="1" applyAlignment="1">
      <alignment horizontal="center" vertical="center"/>
    </xf>
    <xf numFmtId="4" fontId="1" fillId="0" borderId="0" xfId="1" applyNumberFormat="1" applyFill="1"/>
    <xf numFmtId="0" fontId="7" fillId="3" borderId="5" xfId="1" applyFont="1" applyFill="1" applyBorder="1" applyAlignment="1">
      <alignment horizontal="center" vertical="top" wrapText="1"/>
    </xf>
    <xf numFmtId="0" fontId="7" fillId="3" borderId="2" xfId="1" applyFont="1" applyFill="1" applyBorder="1" applyAlignment="1">
      <alignment horizontal="center" vertical="top" wrapText="1"/>
    </xf>
    <xf numFmtId="0" fontId="8" fillId="4" borderId="6" xfId="1" applyFont="1" applyFill="1" applyBorder="1" applyAlignment="1">
      <alignment horizontal="center" wrapText="1"/>
    </xf>
    <xf numFmtId="0" fontId="8" fillId="4" borderId="1" xfId="1" applyFont="1" applyFill="1" applyBorder="1" applyAlignment="1">
      <alignment horizontal="center" wrapText="1"/>
    </xf>
    <xf numFmtId="0" fontId="9" fillId="0" borderId="0" xfId="1" applyFont="1" applyFill="1"/>
    <xf numFmtId="2" fontId="4" fillId="0" borderId="0" xfId="1" applyNumberFormat="1" applyFont="1" applyFill="1" applyAlignment="1">
      <alignment horizontal="left" vertical="center" wrapText="1"/>
    </xf>
    <xf numFmtId="0" fontId="11" fillId="0" borderId="0" xfId="1" applyFont="1" applyFill="1" applyAlignment="1">
      <alignment horizontal="left" vertical="center" wrapText="1"/>
    </xf>
    <xf numFmtId="0" fontId="10" fillId="0" borderId="0" xfId="1" applyFont="1" applyFill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49" fontId="4" fillId="0" borderId="0" xfId="1" applyNumberFormat="1" applyFont="1" applyFill="1" applyAlignment="1">
      <alignment horizontal="left" vertical="center"/>
    </xf>
    <xf numFmtId="0" fontId="4" fillId="0" borderId="0" xfId="1" applyFont="1" applyFill="1" applyAlignment="1">
      <alignment horizontal="left" vertic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0"/>
  <sheetViews>
    <sheetView tabSelected="1" zoomScaleSheetLayoutView="130" workbookViewId="0">
      <selection activeCell="G21" sqref="G21"/>
    </sheetView>
  </sheetViews>
  <sheetFormatPr defaultColWidth="8.85546875" defaultRowHeight="14.65" customHeight="1" x14ac:dyDescent="0.25"/>
  <cols>
    <col min="1" max="1" width="22.7109375" style="1" customWidth="1"/>
    <col min="2" max="2" width="55.28515625" style="1" customWidth="1"/>
    <col min="3" max="3" width="13" style="1" customWidth="1"/>
    <col min="4" max="4" width="22.5703125" style="1" customWidth="1"/>
    <col min="5" max="5" width="17" style="1" customWidth="1"/>
    <col min="6" max="6" width="20.5703125" style="1" customWidth="1"/>
    <col min="7" max="7" width="11.7109375" style="1" bestFit="1" customWidth="1"/>
    <col min="8" max="8" width="12.42578125" style="1" bestFit="1" customWidth="1"/>
    <col min="9" max="16384" width="8.85546875" style="1"/>
  </cols>
  <sheetData>
    <row r="2" spans="1:8" ht="14.65" customHeight="1" x14ac:dyDescent="0.25">
      <c r="A2" s="22"/>
      <c r="B2" s="22"/>
      <c r="C2" s="22"/>
      <c r="D2" s="22"/>
    </row>
    <row r="3" spans="1:8" ht="14.65" customHeight="1" x14ac:dyDescent="0.25">
      <c r="A3" s="22"/>
      <c r="B3" s="22"/>
      <c r="C3" s="22"/>
      <c r="D3" s="22"/>
    </row>
    <row r="4" spans="1:8" ht="14.65" customHeight="1" x14ac:dyDescent="0.25">
      <c r="A4" s="22"/>
      <c r="B4" s="22"/>
      <c r="C4" s="22"/>
      <c r="D4" s="22"/>
    </row>
    <row r="5" spans="1:8" s="20" customFormat="1" ht="14.65" customHeight="1" x14ac:dyDescent="0.25">
      <c r="A5" s="23" t="s">
        <v>8</v>
      </c>
      <c r="B5" s="23"/>
      <c r="C5" s="23"/>
      <c r="D5" s="23"/>
    </row>
    <row r="6" spans="1:8" ht="15" customHeight="1" thickBot="1" x14ac:dyDescent="0.3">
      <c r="A6" s="1" t="s">
        <v>7</v>
      </c>
    </row>
    <row r="7" spans="1:8" ht="27.4" customHeight="1" thickBot="1" x14ac:dyDescent="0.3">
      <c r="A7" s="19" t="s">
        <v>6</v>
      </c>
      <c r="B7" s="18" t="s">
        <v>5</v>
      </c>
      <c r="C7" s="18" t="s">
        <v>4</v>
      </c>
      <c r="D7" s="18" t="s">
        <v>3</v>
      </c>
    </row>
    <row r="8" spans="1:8" ht="15" customHeight="1" thickBot="1" x14ac:dyDescent="0.3">
      <c r="A8" s="17">
        <v>1</v>
      </c>
      <c r="B8" s="16">
        <v>2</v>
      </c>
      <c r="C8" s="16">
        <v>3</v>
      </c>
      <c r="D8" s="16">
        <v>4</v>
      </c>
    </row>
    <row r="9" spans="1:8" ht="40.15" customHeight="1" thickBot="1" x14ac:dyDescent="0.3">
      <c r="A9" s="24" t="s">
        <v>9</v>
      </c>
      <c r="B9" s="13" t="s">
        <v>2</v>
      </c>
      <c r="C9" s="12">
        <v>47</v>
      </c>
      <c r="D9" s="11">
        <v>82202881.159999996</v>
      </c>
      <c r="E9" s="15"/>
      <c r="F9" s="10"/>
      <c r="G9" s="9"/>
      <c r="H9" s="14"/>
    </row>
    <row r="10" spans="1:8" ht="40.15" customHeight="1" thickBot="1" x14ac:dyDescent="0.3">
      <c r="A10" s="25"/>
      <c r="B10" s="13" t="s">
        <v>1</v>
      </c>
      <c r="C10" s="12">
        <v>40</v>
      </c>
      <c r="D10" s="11">
        <v>81593204.890000001</v>
      </c>
      <c r="E10" s="15"/>
      <c r="F10" s="10"/>
      <c r="G10" s="9"/>
      <c r="H10" s="14"/>
    </row>
    <row r="11" spans="1:8" ht="53.65" customHeight="1" thickBot="1" x14ac:dyDescent="0.3">
      <c r="A11" s="26"/>
      <c r="B11" s="13" t="s">
        <v>0</v>
      </c>
      <c r="C11" s="12">
        <v>0</v>
      </c>
      <c r="D11" s="11">
        <v>0</v>
      </c>
      <c r="F11" s="10"/>
      <c r="G11" s="9"/>
    </row>
    <row r="12" spans="1:8" ht="64.5" customHeight="1" x14ac:dyDescent="0.25">
      <c r="F12" s="8"/>
      <c r="G12" s="8"/>
    </row>
    <row r="13" spans="1:8" ht="18" customHeight="1" x14ac:dyDescent="0.25">
      <c r="A13" s="27"/>
      <c r="B13" s="27"/>
      <c r="C13" s="27"/>
      <c r="D13" s="27"/>
      <c r="E13" s="27"/>
    </row>
    <row r="14" spans="1:8" ht="18" customHeight="1" x14ac:dyDescent="0.25">
      <c r="A14" s="28"/>
      <c r="B14" s="28"/>
      <c r="C14" s="28"/>
      <c r="D14" s="28"/>
      <c r="E14" s="7"/>
    </row>
    <row r="15" spans="1:8" ht="18" customHeight="1" x14ac:dyDescent="0.25">
      <c r="A15" s="28"/>
      <c r="B15" s="28"/>
      <c r="C15" s="28"/>
      <c r="D15" s="28"/>
      <c r="E15" s="7"/>
    </row>
    <row r="16" spans="1:8" ht="33.75" customHeight="1" x14ac:dyDescent="0.25">
      <c r="A16" s="21"/>
      <c r="B16" s="21"/>
      <c r="C16" s="21"/>
      <c r="D16" s="21"/>
      <c r="E16" s="7"/>
    </row>
    <row r="17" spans="1:4" ht="14.65" customHeight="1" x14ac:dyDescent="0.25">
      <c r="A17" s="6"/>
      <c r="B17" s="6"/>
      <c r="C17" s="6"/>
      <c r="D17" s="6"/>
    </row>
    <row r="18" spans="1:4" ht="14.65" hidden="1" customHeight="1" x14ac:dyDescent="0.25">
      <c r="C18" s="5">
        <v>437</v>
      </c>
      <c r="D18" s="4">
        <v>307791448.18000001</v>
      </c>
    </row>
    <row r="19" spans="1:4" ht="14.65" hidden="1" customHeight="1" x14ac:dyDescent="0.25">
      <c r="C19" s="3">
        <f>38+8+6+1</f>
        <v>53</v>
      </c>
      <c r="D19" s="3">
        <f>87683400*1.18+25952487.8+3186563.26+1520000</f>
        <v>134125463.06</v>
      </c>
    </row>
    <row r="20" spans="1:4" ht="14.65" hidden="1" customHeight="1" x14ac:dyDescent="0.25">
      <c r="C20" s="2">
        <f>C18-C19</f>
        <v>384</v>
      </c>
      <c r="D20" s="2">
        <f>D18-D19</f>
        <v>173665985.12</v>
      </c>
    </row>
  </sheetData>
  <mergeCells count="7">
    <mergeCell ref="A16:D16"/>
    <mergeCell ref="A2:D4"/>
    <mergeCell ref="A5:D5"/>
    <mergeCell ref="A9:A11"/>
    <mergeCell ref="A13:E13"/>
    <mergeCell ref="A14:D14"/>
    <mergeCell ref="A15:D15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январь 2021</vt:lpstr>
      <vt:lpstr>'январь 2021'!Область_печати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Тихонова Светлана Юрьевна</cp:lastModifiedBy>
  <dcterms:created xsi:type="dcterms:W3CDTF">2020-12-08T06:13:25Z</dcterms:created>
  <dcterms:modified xsi:type="dcterms:W3CDTF">2021-02-09T11:19:00Z</dcterms:modified>
</cp:coreProperties>
</file>